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obdelava MKO in kosovnih odpadkov ponovitev\RD\"/>
    </mc:Choice>
  </mc:AlternateContent>
  <xr:revisionPtr revIDLastSave="0" documentId="13_ncr:1_{CAFF72C6-AA57-4975-AE11-3C10E7484D4B}" xr6:coauthVersionLast="47" xr6:coauthVersionMax="47" xr10:uidLastSave="{00000000-0000-0000-0000-000000000000}"/>
  <bookViews>
    <workbookView xWindow="-120" yWindow="-120" windowWidth="29040" windowHeight="15720" xr2:uid="{4CF03ECB-1B2A-47E5-921C-111098A7CEA7}"/>
  </bookViews>
  <sheets>
    <sheet name="SKLOP 1" sheetId="1" r:id="rId1"/>
    <sheet name="SKLOP 2" sheetId="2" r:id="rId2"/>
  </sheets>
  <definedNames>
    <definedName name="_Hlk109192867" localSheetId="0">'SKLOP 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3" i="1" l="1"/>
  <c r="B15" i="2"/>
  <c r="B16" i="2" s="1"/>
  <c r="B15" i="1"/>
  <c r="B21" i="1" s="1"/>
  <c r="B24" i="1" l="1"/>
  <c r="B21" i="2"/>
  <c r="B18" i="2"/>
  <c r="B16" i="1"/>
  <c r="B18" i="1" s="1"/>
</calcChain>
</file>

<file path=xl/sharedStrings.xml><?xml version="1.0" encoding="utf-8"?>
<sst xmlns="http://schemas.openxmlformats.org/spreadsheetml/2006/main" count="40" uniqueCount="31">
  <si>
    <t>Postavka</t>
  </si>
  <si>
    <t xml:space="preserve">Cena na tono </t>
  </si>
  <si>
    <t>1. Cena stroška prevzema in obdelave na tono v EUR brez DDV</t>
  </si>
  <si>
    <r>
      <t>2. Cena prevoza za tono odpadka</t>
    </r>
    <r>
      <rPr>
        <sz val="10"/>
        <color theme="1"/>
        <rFont val="Calibri"/>
        <family val="2"/>
        <charset val="238"/>
      </rPr>
      <t xml:space="preserve"> v </t>
    </r>
    <r>
      <rPr>
        <sz val="10"/>
        <color theme="1"/>
        <rFont val="Calibri Light"/>
        <family val="2"/>
        <charset val="238"/>
      </rPr>
      <t>EUR brez DDV</t>
    </r>
  </si>
  <si>
    <r>
      <t>3. Skupaj strošek obdelava mešanih komunalnih odpadkov</t>
    </r>
    <r>
      <rPr>
        <sz val="10"/>
        <color theme="1"/>
        <rFont val="Calibri"/>
        <family val="2"/>
        <charset val="238"/>
      </rPr>
      <t xml:space="preserve"> v </t>
    </r>
    <r>
      <rPr>
        <sz val="10"/>
        <color theme="1"/>
        <rFont val="Calibri Light"/>
        <family val="2"/>
        <charset val="238"/>
      </rPr>
      <t>EUR brez DDV (seštevek 1+2)</t>
    </r>
  </si>
  <si>
    <t>4. Vrednost DDV</t>
  </si>
  <si>
    <r>
      <t xml:space="preserve">5. Skupaj strošek obdelava mešanih komunalnih odpadkov v EUR z DDV </t>
    </r>
    <r>
      <rPr>
        <b/>
        <sz val="10"/>
        <color theme="1"/>
        <rFont val="Calibri Light"/>
        <family val="2"/>
        <charset val="238"/>
      </rPr>
      <t>za tono</t>
    </r>
    <r>
      <rPr>
        <sz val="10"/>
        <color theme="1"/>
        <rFont val="Calibri Light"/>
        <family val="2"/>
        <charset val="238"/>
      </rPr>
      <t xml:space="preserve"> (3+4)</t>
    </r>
  </si>
  <si>
    <r>
      <t>7. Skupaj strošek obdelava mešanih komunalnih odpadkov v EUR brez DDV za čas trajanja pogodbena razmerja (3x6)</t>
    </r>
    <r>
      <rPr>
        <sz val="10"/>
        <color theme="1"/>
        <rFont val="Calibri Light"/>
        <family val="2"/>
        <charset val="238"/>
      </rPr>
      <t xml:space="preserve"> </t>
    </r>
  </si>
  <si>
    <t>IZJAVA PONUDNIKA:</t>
  </si>
  <si>
    <t>Izjavljamo:</t>
  </si>
  <si>
    <r>
      <t>-</t>
    </r>
    <r>
      <rPr>
        <sz val="7"/>
        <color theme="1"/>
        <rFont val="Times New Roman"/>
        <family val="1"/>
        <charset val="238"/>
      </rPr>
      <t xml:space="preserve">          </t>
    </r>
    <r>
      <rPr>
        <sz val="12"/>
        <color theme="1"/>
        <rFont val="Calibri Light"/>
        <family val="2"/>
        <charset val="238"/>
      </rPr>
      <t>da smo pri izračunu vrednosti ponudbe upoštevali vse elemente, ki vplivajo na izračun cen, kot tudi da so cene ves čas trajanja pogodbe fiksne.</t>
    </r>
  </si>
  <si>
    <t xml:space="preserve">Podpis in žig ponudnika </t>
  </si>
  <si>
    <r>
      <t>PODROBNI PONUDBENI PREDRAČUN za sklop 1</t>
    </r>
    <r>
      <rPr>
        <sz val="8"/>
        <color theme="1"/>
        <rFont val="Arial"/>
        <family val="2"/>
        <charset val="238"/>
      </rPr>
      <t>  </t>
    </r>
  </si>
  <si>
    <t>Ponudbena cena</t>
  </si>
  <si>
    <r>
      <rPr>
        <sz val="7"/>
        <color theme="1"/>
        <rFont val="Times New Roman"/>
        <family val="1"/>
        <charset val="238"/>
      </rPr>
      <t xml:space="preserve"> </t>
    </r>
    <r>
      <rPr>
        <sz val="12"/>
        <color theme="1"/>
        <rFont val="Calibri Light"/>
        <family val="2"/>
        <charset val="238"/>
      </rPr>
      <t xml:space="preserve">da pri obdelavi mešanih komunalnih odpadkov, za odlaganje na odlagališču, ne bo ostalo več ostanka kot smo navedli v ponudbi. Če bo zaradi okoliščin delež ostanka odpadkov višji od napovedanega v ponudbi, bomo sami krili stroške odlaganja presežka nad maksimalno predvidenim odstotkom ostanka mešanih komunalnih odpadkov za odlaganje. </t>
    </r>
  </si>
  <si>
    <t>PODROBNI PONUDBENI PREDRAČUN za sklop 2</t>
  </si>
  <si>
    <r>
      <t>2. Cena prevoza na tono odpadka</t>
    </r>
    <r>
      <rPr>
        <sz val="10"/>
        <color theme="1"/>
        <rFont val="Calibri"/>
        <family val="2"/>
        <charset val="238"/>
      </rPr>
      <t xml:space="preserve"> v </t>
    </r>
    <r>
      <rPr>
        <sz val="10"/>
        <color theme="1"/>
        <rFont val="Calibri Light"/>
        <family val="2"/>
        <charset val="238"/>
      </rPr>
      <t>EUR brez DDV</t>
    </r>
  </si>
  <si>
    <r>
      <t>3. Skupaj strošek obdelave kosovnih odpadkov</t>
    </r>
    <r>
      <rPr>
        <sz val="10"/>
        <color theme="1"/>
        <rFont val="Calibri"/>
        <family val="2"/>
        <charset val="238"/>
      </rPr>
      <t xml:space="preserve"> v </t>
    </r>
    <r>
      <rPr>
        <sz val="10"/>
        <color theme="1"/>
        <rFont val="Calibri Light"/>
        <family val="2"/>
        <charset val="238"/>
      </rPr>
      <t>EUR brez DDV (seštevek 1+2)</t>
    </r>
  </si>
  <si>
    <r>
      <t xml:space="preserve">5. Skupaj strošek obdelava kosovnih odpadkov v EUR z DDV </t>
    </r>
    <r>
      <rPr>
        <b/>
        <sz val="10"/>
        <color theme="1"/>
        <rFont val="Calibri Light"/>
        <family val="2"/>
        <charset val="238"/>
      </rPr>
      <t>za tono</t>
    </r>
    <r>
      <rPr>
        <sz val="10"/>
        <color theme="1"/>
        <rFont val="Calibri Light"/>
        <family val="2"/>
        <charset val="238"/>
      </rPr>
      <t xml:space="preserve"> (3+4)</t>
    </r>
  </si>
  <si>
    <r>
      <t>7. Skupaj strošek obdelava odpadkov odpadkov v EUR brez DDV za čas trajanja pogodbena razmerja (3x6)</t>
    </r>
    <r>
      <rPr>
        <sz val="10"/>
        <color theme="1"/>
        <rFont val="Calibri Light"/>
        <family val="2"/>
        <charset val="238"/>
      </rPr>
      <t xml:space="preserve"> </t>
    </r>
  </si>
  <si>
    <t>Ponudnik izpolni predračun v postavki 1. in 2.</t>
  </si>
  <si>
    <t>Ponudnik izpolni predračun v postavki 1., 2. in 8.</t>
  </si>
  <si>
    <t>8. OSTANEK MEŠANIH KOMUNALNIH ODPADKOV ZA ODLAGANJE PO OBDELAVI (učinkovitost obdelave mešanih komunalnih odpadkov) v % (vrednost ne sme presegati 5 %).</t>
  </si>
  <si>
    <t>Za obrazec se naloži v zavihek Druge priloge</t>
  </si>
  <si>
    <t>9. Predvidena vrednost odlaganja ostanka mešanih komunalnih odpadkov (upoštevana vrednost 68,41 EUR na tono) (9=6x8x68,41)</t>
  </si>
  <si>
    <t>10. Skupna vrednost v EUR (10=7+9)</t>
  </si>
  <si>
    <t>Ta obrazec se naloži v zavihek Druge priloge</t>
  </si>
  <si>
    <t xml:space="preserve">Ponudnik: </t>
  </si>
  <si>
    <t>(naziv in naslov)</t>
  </si>
  <si>
    <t>6. Ocenjena količina za čas trajanja pogodbe v tonah</t>
  </si>
  <si>
    <t>6. Ocenjena količina za čas trajanja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</si>
</sst>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b/>
      <sz val="12"/>
      <color theme="1"/>
      <name val="Calibri Light"/>
      <family val="2"/>
      <charset val="238"/>
    </font>
    <font>
      <sz val="10"/>
      <color theme="1"/>
      <name val="Calibri"/>
      <family val="2"/>
      <charset val="238"/>
    </font>
    <font>
      <sz val="12"/>
      <color theme="1"/>
      <name val="Calibri Light"/>
      <family val="2"/>
      <charset val="238"/>
    </font>
    <font>
      <sz val="10"/>
      <color theme="1"/>
      <name val="Calibri Light"/>
      <family val="2"/>
      <charset val="238"/>
    </font>
    <font>
      <b/>
      <sz val="10"/>
      <color theme="1"/>
      <name val="Calibri Light"/>
      <family val="2"/>
      <charset val="238"/>
    </font>
    <font>
      <b/>
      <u/>
      <sz val="12"/>
      <color theme="1"/>
      <name val="Calibri Light"/>
      <family val="2"/>
      <charset val="238"/>
    </font>
    <font>
      <sz val="12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i/>
      <sz val="10"/>
      <color theme="1"/>
      <name val="Calibri Light"/>
      <family val="2"/>
      <charset val="238"/>
    </font>
    <font>
      <sz val="11"/>
      <color theme="1"/>
      <name val="Calibri"/>
      <family val="2"/>
      <charset val="238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locked="0"/>
    </xf>
    <xf numFmtId="10" fontId="5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justify" vertical="center"/>
      <protection locked="0"/>
    </xf>
    <xf numFmtId="0" fontId="1" fillId="0" borderId="0" xfId="0" applyFont="1" applyAlignment="1">
      <alignment horizontal="center" vertical="center"/>
    </xf>
    <xf numFmtId="0" fontId="12" fillId="0" borderId="0" xfId="0" applyFont="1"/>
    <xf numFmtId="0" fontId="9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15429-53F9-45CE-A235-E1D9B67809B8}">
  <dimension ref="A1:Q37"/>
  <sheetViews>
    <sheetView tabSelected="1" workbookViewId="0">
      <selection activeCell="B9" sqref="B9:B11"/>
    </sheetView>
  </sheetViews>
  <sheetFormatPr defaultRowHeight="15" x14ac:dyDescent="0.25"/>
  <cols>
    <col min="1" max="1" width="41" style="1" customWidth="1"/>
    <col min="2" max="2" width="63.5703125" style="1" customWidth="1"/>
    <col min="18" max="16384" width="9.140625" style="1"/>
  </cols>
  <sheetData>
    <row r="1" spans="1:2" customFormat="1" x14ac:dyDescent="0.25"/>
    <row r="2" spans="1:2" customFormat="1" x14ac:dyDescent="0.25"/>
    <row r="3" spans="1:2" customFormat="1" ht="15.75" x14ac:dyDescent="0.25">
      <c r="B3" s="9" t="s">
        <v>12</v>
      </c>
    </row>
    <row r="4" spans="1:2" customFormat="1" ht="15.75" x14ac:dyDescent="0.25">
      <c r="B4" s="9"/>
    </row>
    <row r="5" spans="1:2" customFormat="1" ht="15.75" x14ac:dyDescent="0.25">
      <c r="A5" t="s">
        <v>27</v>
      </c>
      <c r="B5" s="9"/>
    </row>
    <row r="6" spans="1:2" customFormat="1" x14ac:dyDescent="0.25">
      <c r="A6" s="10" t="s">
        <v>28</v>
      </c>
    </row>
    <row r="7" spans="1:2" customFormat="1" ht="15.75" thickBot="1" x14ac:dyDescent="0.3">
      <c r="A7" s="11"/>
    </row>
    <row r="8" spans="1:2" customFormat="1" ht="16.5" thickBot="1" x14ac:dyDescent="0.3">
      <c r="A8" s="12" t="s">
        <v>0</v>
      </c>
      <c r="B8" s="13" t="s">
        <v>13</v>
      </c>
    </row>
    <row r="9" spans="1:2" x14ac:dyDescent="0.25">
      <c r="A9" s="29" t="s">
        <v>2</v>
      </c>
      <c r="B9" s="32"/>
    </row>
    <row r="10" spans="1:2" x14ac:dyDescent="0.25">
      <c r="A10" s="30"/>
      <c r="B10" s="33"/>
    </row>
    <row r="11" spans="1:2" ht="15.75" thickBot="1" x14ac:dyDescent="0.3">
      <c r="A11" s="31"/>
      <c r="B11" s="34"/>
    </row>
    <row r="12" spans="1:2" x14ac:dyDescent="0.25">
      <c r="A12" s="29" t="s">
        <v>3</v>
      </c>
      <c r="B12" s="32"/>
    </row>
    <row r="13" spans="1:2" x14ac:dyDescent="0.25">
      <c r="A13" s="30"/>
      <c r="B13" s="33"/>
    </row>
    <row r="14" spans="1:2" ht="15.75" thickBot="1" x14ac:dyDescent="0.3">
      <c r="A14" s="31"/>
      <c r="B14" s="34"/>
    </row>
    <row r="15" spans="1:2" customFormat="1" ht="26.25" thickBot="1" x14ac:dyDescent="0.3">
      <c r="A15" s="14" t="s">
        <v>4</v>
      </c>
      <c r="B15" s="15">
        <f>B9+B12</f>
        <v>0</v>
      </c>
    </row>
    <row r="16" spans="1:2" customFormat="1" x14ac:dyDescent="0.25">
      <c r="A16" s="16"/>
      <c r="B16" s="27">
        <f>0.22*B15</f>
        <v>0</v>
      </c>
    </row>
    <row r="17" spans="1:2" customFormat="1" ht="15.75" thickBot="1" x14ac:dyDescent="0.3">
      <c r="A17" s="14" t="s">
        <v>5</v>
      </c>
      <c r="B17" s="28"/>
    </row>
    <row r="18" spans="1:2" customFormat="1" x14ac:dyDescent="0.25">
      <c r="A18" s="16"/>
      <c r="B18" s="27">
        <f>B15+B16</f>
        <v>0</v>
      </c>
    </row>
    <row r="19" spans="1:2" customFormat="1" ht="26.25" thickBot="1" x14ac:dyDescent="0.3">
      <c r="A19" s="14" t="s">
        <v>6</v>
      </c>
      <c r="B19" s="28"/>
    </row>
    <row r="20" spans="1:2" customFormat="1" ht="26.25" thickBot="1" x14ac:dyDescent="0.3">
      <c r="A20" s="14" t="s">
        <v>29</v>
      </c>
      <c r="B20" s="15">
        <v>6400</v>
      </c>
    </row>
    <row r="21" spans="1:2" customFormat="1" ht="55.5" customHeight="1" thickBot="1" x14ac:dyDescent="0.3">
      <c r="A21" s="14" t="s">
        <v>7</v>
      </c>
      <c r="B21" s="17">
        <f>B15*B20</f>
        <v>0</v>
      </c>
    </row>
    <row r="22" spans="1:2" ht="75" customHeight="1" thickBot="1" x14ac:dyDescent="0.3">
      <c r="A22" s="14" t="s">
        <v>22</v>
      </c>
      <c r="B22" s="2"/>
    </row>
    <row r="23" spans="1:2" customFormat="1" ht="75" customHeight="1" thickBot="1" x14ac:dyDescent="0.3">
      <c r="A23" s="14" t="s">
        <v>24</v>
      </c>
      <c r="B23" s="15">
        <f>B20*B22*68.41</f>
        <v>0</v>
      </c>
    </row>
    <row r="24" spans="1:2" customFormat="1" ht="75" customHeight="1" thickBot="1" x14ac:dyDescent="0.3">
      <c r="A24" s="14" t="s">
        <v>25</v>
      </c>
      <c r="B24" s="15">
        <f>B23+B21</f>
        <v>0</v>
      </c>
    </row>
    <row r="25" spans="1:2" customFormat="1" x14ac:dyDescent="0.25">
      <c r="A25" s="18" t="s">
        <v>21</v>
      </c>
    </row>
    <row r="26" spans="1:2" customFormat="1" ht="15.75" x14ac:dyDescent="0.25">
      <c r="A26" s="19" t="s">
        <v>8</v>
      </c>
    </row>
    <row r="27" spans="1:2" customFormat="1" ht="15.75" x14ac:dyDescent="0.25">
      <c r="A27" s="20"/>
    </row>
    <row r="28" spans="1:2" customFormat="1" ht="15.75" x14ac:dyDescent="0.25">
      <c r="A28" s="21" t="s">
        <v>9</v>
      </c>
    </row>
    <row r="29" spans="1:2" customFormat="1" ht="63" x14ac:dyDescent="0.25">
      <c r="A29" s="22" t="s">
        <v>10</v>
      </c>
    </row>
    <row r="30" spans="1:2" customFormat="1" ht="141.75" x14ac:dyDescent="0.25">
      <c r="A30" s="22" t="s">
        <v>14</v>
      </c>
    </row>
    <row r="31" spans="1:2" ht="15.75" x14ac:dyDescent="0.25">
      <c r="A31" s="3"/>
    </row>
    <row r="32" spans="1:2" ht="15.75" x14ac:dyDescent="0.25">
      <c r="A32" s="3"/>
    </row>
    <row r="33" spans="1:2" ht="15.75" x14ac:dyDescent="0.25">
      <c r="A33" s="4" t="s">
        <v>11</v>
      </c>
    </row>
    <row r="34" spans="1:2" ht="15.75" x14ac:dyDescent="0.25">
      <c r="A34" s="3"/>
    </row>
    <row r="35" spans="1:2" ht="15.75" x14ac:dyDescent="0.25">
      <c r="A35" s="3"/>
    </row>
    <row r="36" spans="1:2" x14ac:dyDescent="0.25">
      <c r="A36" s="7"/>
    </row>
    <row r="37" spans="1:2" x14ac:dyDescent="0.25">
      <c r="A37" s="8"/>
      <c r="B37" s="6" t="s">
        <v>26</v>
      </c>
    </row>
  </sheetData>
  <sheetProtection selectLockedCells="1"/>
  <mergeCells count="6">
    <mergeCell ref="B18:B19"/>
    <mergeCell ref="A9:A11"/>
    <mergeCell ref="B9:B11"/>
    <mergeCell ref="A12:A14"/>
    <mergeCell ref="B12:B14"/>
    <mergeCell ref="B16:B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3C23A-8AB1-4630-AD66-2C4C41069367}">
  <dimension ref="A1:P39"/>
  <sheetViews>
    <sheetView workbookViewId="0">
      <selection activeCell="B21" sqref="B21"/>
    </sheetView>
  </sheetViews>
  <sheetFormatPr defaultRowHeight="15" x14ac:dyDescent="0.25"/>
  <cols>
    <col min="1" max="1" width="41.140625" style="1" customWidth="1"/>
    <col min="2" max="2" width="64" style="1" customWidth="1"/>
    <col min="3" max="16384" width="9.140625" style="1"/>
  </cols>
  <sheetData>
    <row r="1" spans="1:16" customFormat="1" x14ac:dyDescent="0.25"/>
    <row r="2" spans="1:16" customFormat="1" x14ac:dyDescent="0.25"/>
    <row r="3" spans="1:16" customFormat="1" ht="15.75" x14ac:dyDescent="0.25">
      <c r="B3" s="9" t="s">
        <v>15</v>
      </c>
    </row>
    <row r="4" spans="1:16" customFormat="1" ht="15.75" x14ac:dyDescent="0.25">
      <c r="B4" s="9"/>
    </row>
    <row r="5" spans="1:16" customFormat="1" ht="15.75" x14ac:dyDescent="0.25">
      <c r="A5" t="s">
        <v>27</v>
      </c>
      <c r="B5" s="9"/>
    </row>
    <row r="6" spans="1:16" customFormat="1" x14ac:dyDescent="0.25">
      <c r="A6" s="10" t="s">
        <v>28</v>
      </c>
    </row>
    <row r="7" spans="1:16" customFormat="1" ht="16.5" thickBot="1" x14ac:dyDescent="0.3">
      <c r="A7" s="9"/>
    </row>
    <row r="8" spans="1:16" customFormat="1" ht="15.75" thickBot="1" x14ac:dyDescent="0.3">
      <c r="A8" s="23" t="s">
        <v>0</v>
      </c>
      <c r="B8" s="24" t="s">
        <v>1</v>
      </c>
    </row>
    <row r="9" spans="1:16" x14ac:dyDescent="0.25">
      <c r="A9" s="29" t="s">
        <v>2</v>
      </c>
      <c r="B9" s="32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x14ac:dyDescent="0.25">
      <c r="A10" s="30"/>
      <c r="B10" s="33"/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.75" thickBot="1" x14ac:dyDescent="0.3">
      <c r="A11" s="31"/>
      <c r="B11" s="34"/>
      <c r="C11"/>
      <c r="D11"/>
      <c r="E11"/>
      <c r="F11"/>
      <c r="G11"/>
      <c r="H11"/>
      <c r="I11"/>
      <c r="J11"/>
      <c r="K11"/>
      <c r="L11"/>
      <c r="M11"/>
      <c r="N11"/>
      <c r="O11"/>
      <c r="P11"/>
    </row>
    <row r="12" spans="1:16" x14ac:dyDescent="0.25">
      <c r="A12" s="29" t="s">
        <v>16</v>
      </c>
      <c r="B12" s="32"/>
      <c r="C12"/>
      <c r="D12"/>
      <c r="E12"/>
      <c r="F12"/>
      <c r="G12"/>
      <c r="H12"/>
      <c r="I12"/>
      <c r="J12"/>
      <c r="K12"/>
      <c r="L12"/>
      <c r="M12"/>
      <c r="N12"/>
      <c r="O12"/>
      <c r="P12"/>
    </row>
    <row r="13" spans="1:16" x14ac:dyDescent="0.25">
      <c r="A13" s="30"/>
      <c r="B13" s="33"/>
      <c r="C13"/>
      <c r="D13"/>
      <c r="E13"/>
      <c r="F13"/>
      <c r="G13"/>
      <c r="H13"/>
      <c r="I13"/>
      <c r="J13"/>
      <c r="K13"/>
      <c r="L13"/>
      <c r="M13"/>
      <c r="N13"/>
      <c r="O13"/>
      <c r="P13"/>
    </row>
    <row r="14" spans="1:16" ht="15.75" thickBot="1" x14ac:dyDescent="0.3">
      <c r="A14" s="31"/>
      <c r="B14" s="34"/>
      <c r="C14"/>
      <c r="D14"/>
      <c r="E14"/>
      <c r="F14"/>
      <c r="G14"/>
      <c r="H14"/>
      <c r="I14"/>
      <c r="J14"/>
      <c r="K14"/>
      <c r="L14"/>
      <c r="M14"/>
      <c r="N14"/>
      <c r="O14"/>
      <c r="P14"/>
    </row>
    <row r="15" spans="1:16" customFormat="1" ht="37.5" customHeight="1" thickBot="1" x14ac:dyDescent="0.3">
      <c r="A15" s="14" t="s">
        <v>17</v>
      </c>
      <c r="B15" s="15">
        <f>B9+B12</f>
        <v>0</v>
      </c>
    </row>
    <row r="16" spans="1:16" customFormat="1" x14ac:dyDescent="0.25">
      <c r="A16" s="16"/>
      <c r="B16" s="27">
        <f>0.22*B15</f>
        <v>0</v>
      </c>
    </row>
    <row r="17" spans="1:2" customFormat="1" ht="15.75" thickBot="1" x14ac:dyDescent="0.3">
      <c r="A17" s="14" t="s">
        <v>5</v>
      </c>
      <c r="B17" s="28"/>
    </row>
    <row r="18" spans="1:2" customFormat="1" x14ac:dyDescent="0.25">
      <c r="A18" s="16"/>
      <c r="B18" s="27">
        <f>B15+B16</f>
        <v>0</v>
      </c>
    </row>
    <row r="19" spans="1:2" customFormat="1" ht="26.25" thickBot="1" x14ac:dyDescent="0.3">
      <c r="A19" s="14" t="s">
        <v>18</v>
      </c>
      <c r="B19" s="28"/>
    </row>
    <row r="20" spans="1:2" customFormat="1" ht="15.75" thickBot="1" x14ac:dyDescent="0.3">
      <c r="A20" s="14" t="s">
        <v>30</v>
      </c>
      <c r="B20" s="15">
        <v>2800</v>
      </c>
    </row>
    <row r="21" spans="1:2" customFormat="1" ht="46.5" customHeight="1" thickBot="1" x14ac:dyDescent="0.3">
      <c r="A21" s="25" t="s">
        <v>19</v>
      </c>
      <c r="B21" s="17">
        <f>B20*B15</f>
        <v>0</v>
      </c>
    </row>
    <row r="22" spans="1:2" customFormat="1" x14ac:dyDescent="0.25">
      <c r="A22" s="18" t="s">
        <v>20</v>
      </c>
    </row>
    <row r="23" spans="1:2" customFormat="1" ht="15.75" x14ac:dyDescent="0.25">
      <c r="A23" s="9"/>
    </row>
    <row r="24" spans="1:2" customFormat="1" ht="15.75" x14ac:dyDescent="0.25">
      <c r="A24" s="20"/>
    </row>
    <row r="25" spans="1:2" customFormat="1" ht="15.75" x14ac:dyDescent="0.25">
      <c r="A25" s="19" t="s">
        <v>8</v>
      </c>
    </row>
    <row r="26" spans="1:2" customFormat="1" ht="15.75" x14ac:dyDescent="0.25">
      <c r="A26" s="20"/>
    </row>
    <row r="27" spans="1:2" customFormat="1" ht="15.75" x14ac:dyDescent="0.25">
      <c r="A27" s="21" t="s">
        <v>9</v>
      </c>
    </row>
    <row r="28" spans="1:2" customFormat="1" ht="63" x14ac:dyDescent="0.25">
      <c r="A28" s="22" t="s">
        <v>10</v>
      </c>
    </row>
    <row r="29" spans="1:2" customFormat="1" ht="15.75" x14ac:dyDescent="0.25">
      <c r="A29" s="26"/>
    </row>
    <row r="30" spans="1:2" ht="15.75" x14ac:dyDescent="0.25">
      <c r="A30" s="3"/>
    </row>
    <row r="31" spans="1:2" ht="15.75" x14ac:dyDescent="0.25">
      <c r="A31" s="3"/>
    </row>
    <row r="32" spans="1:2" ht="15.75" x14ac:dyDescent="0.25">
      <c r="A32" s="3"/>
    </row>
    <row r="33" spans="1:1" ht="15.75" x14ac:dyDescent="0.25">
      <c r="A33" s="4" t="s">
        <v>11</v>
      </c>
    </row>
    <row r="34" spans="1:1" ht="15.75" x14ac:dyDescent="0.25">
      <c r="A34" s="3"/>
    </row>
    <row r="35" spans="1:1" ht="15.75" x14ac:dyDescent="0.25">
      <c r="A35" s="5"/>
    </row>
    <row r="39" spans="1:1" x14ac:dyDescent="0.25">
      <c r="A39" s="6" t="s">
        <v>23</v>
      </c>
    </row>
  </sheetData>
  <sheetProtection selectLockedCells="1"/>
  <mergeCells count="6">
    <mergeCell ref="B18:B19"/>
    <mergeCell ref="A9:A11"/>
    <mergeCell ref="B9:B11"/>
    <mergeCell ref="A12:A14"/>
    <mergeCell ref="B12:B14"/>
    <mergeCell ref="B16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2024-06-18T08:48:58Z</dcterms:created>
  <dcterms:modified xsi:type="dcterms:W3CDTF">2024-09-19T10:59:10Z</dcterms:modified>
</cp:coreProperties>
</file>